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4235" windowHeight="7830" activeTab="1"/>
  </bookViews>
  <sheets>
    <sheet name="บัญชีรับ-จ่าย แบบที่ 1" sheetId="1" r:id="rId1"/>
    <sheet name="บัญชีรับ-จ่าย แบบที่ 2" sheetId="2" r:id="rId2"/>
  </sheets>
  <calcPr calcId="124519"/>
</workbook>
</file>

<file path=xl/calcChain.xml><?xml version="1.0" encoding="utf-8"?>
<calcChain xmlns="http://schemas.openxmlformats.org/spreadsheetml/2006/main">
  <c r="E19" i="1"/>
  <c r="G5"/>
  <c r="G6" s="1"/>
  <c r="H23" i="2"/>
  <c r="J19"/>
  <c r="E19"/>
  <c r="G7" i="1" l="1"/>
  <c r="G8" s="1"/>
  <c r="G9" s="1"/>
  <c r="G10" s="1"/>
  <c r="G11" s="1"/>
  <c r="G12" s="1"/>
  <c r="G13" s="1"/>
  <c r="G14" s="1"/>
  <c r="G15" s="1"/>
  <c r="G16" s="1"/>
  <c r="G17" s="1"/>
  <c r="G4"/>
  <c r="F19"/>
  <c r="D21"/>
  <c r="G19" l="1"/>
  <c r="G21" s="1"/>
  <c r="G23" i="2"/>
  <c r="H21" l="1"/>
</calcChain>
</file>

<file path=xl/sharedStrings.xml><?xml version="1.0" encoding="utf-8"?>
<sst xmlns="http://schemas.openxmlformats.org/spreadsheetml/2006/main" count="49" uniqueCount="30">
  <si>
    <t>วัน/เดือน/ปี</t>
  </si>
  <si>
    <t>รายรับ</t>
  </si>
  <si>
    <t>รายจ่าย</t>
  </si>
  <si>
    <t>รายการ</t>
  </si>
  <si>
    <t>รับเงินจากการขายหุ้น</t>
  </si>
  <si>
    <t>รับเงินค่าเช่าบ้าน</t>
  </si>
  <si>
    <t>จ่ายค่าซ่อมแซมบ้าน</t>
  </si>
  <si>
    <t>จ่ายค่างานเลี้ยงวันเกิด</t>
  </si>
  <si>
    <t>จ่ายค่าโทรศัพท์</t>
  </si>
  <si>
    <t>รับเงินค่าทำงานล่วงเวลา</t>
  </si>
  <si>
    <t>จ่ายค่าอินเทอร์เน็ต</t>
  </si>
  <si>
    <t>จ่ายค่าซักรีดเสื้อผ้า</t>
  </si>
  <si>
    <t>จ่ายค่าน้ำประปา</t>
  </si>
  <si>
    <t>รับเงินรางวัลสลากออมสิน</t>
  </si>
  <si>
    <t>รับเงินเดือน</t>
  </si>
  <si>
    <t>จ่ายค่าบัตรเครดิต</t>
  </si>
  <si>
    <t>จ่ายค่าไฟฟ้า</t>
  </si>
  <si>
    <t>คงเหลือ</t>
  </si>
  <si>
    <t xml:space="preserve">                    ยอดคงเหลือยกมาจากเดือนที่แล้ว</t>
  </si>
  <si>
    <t xml:space="preserve">          สรุปยอดเงินคงเหลือ ณ วันที่</t>
  </si>
  <si>
    <t xml:space="preserve">                                          รวมยอดคงเหลือ</t>
  </si>
  <si>
    <t xml:space="preserve">   สรุปยอดเงินคงเหลือ ณ วันที่</t>
  </si>
  <si>
    <t xml:space="preserve">                                       รวมยอดคงเหลือ</t>
  </si>
  <si>
    <t xml:space="preserve">                ยอดคงเหลือยกมาจากเดือนที่แล้ว</t>
  </si>
  <si>
    <t xml:space="preserve">                                             รวมยอดรายรับ</t>
  </si>
  <si>
    <t xml:space="preserve">                                      รวมยอดรายจ่าย</t>
  </si>
  <si>
    <t>จ่ายค่าซ่อมแอร์</t>
  </si>
  <si>
    <t>บัญชีรายรับ - รายจ่าย ประจำเดือนมกราคม 2553 (แบบที่ 2)</t>
  </si>
  <si>
    <t>จ่ายค่าจัดงานเลี้ยงวันเกิด</t>
  </si>
  <si>
    <t>บัญชีรายรับ - รายจ่าย ประจำเดือนมกราคม 2553 (แบบที่ 1)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</si>
</sst>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[$-107041E]d\ mmm\ yy;@"/>
  </numFmts>
  <fonts count="6">
    <font>
      <sz val="10"/>
      <name val="Arial"/>
      <charset val="22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0" fillId="3" borderId="0" xfId="0" applyFill="1"/>
    <xf numFmtId="0" fontId="3" fillId="3" borderId="2" xfId="0" applyFont="1" applyFill="1" applyBorder="1" applyAlignment="1">
      <alignment horizontal="center" vertical="center"/>
    </xf>
    <xf numFmtId="43" fontId="0" fillId="3" borderId="2" xfId="0" applyNumberFormat="1" applyFill="1" applyBorder="1"/>
    <xf numFmtId="14" fontId="0" fillId="3" borderId="0" xfId="0" applyNumberFormat="1" applyFill="1"/>
    <xf numFmtId="0" fontId="0" fillId="3" borderId="2" xfId="0" applyFill="1" applyBorder="1"/>
    <xf numFmtId="0" fontId="0" fillId="3" borderId="0" xfId="0" applyFill="1" applyAlignment="1"/>
    <xf numFmtId="43" fontId="3" fillId="3" borderId="2" xfId="0" applyNumberFormat="1" applyFont="1" applyFill="1" applyBorder="1" applyAlignment="1"/>
    <xf numFmtId="0" fontId="4" fillId="3" borderId="11" xfId="0" applyFont="1" applyFill="1" applyBorder="1" applyAlignment="1">
      <alignment horizontal="left"/>
    </xf>
    <xf numFmtId="0" fontId="4" fillId="3" borderId="8" xfId="0" applyFont="1" applyFill="1" applyBorder="1" applyAlignment="1">
      <alignment horizontal="left"/>
    </xf>
    <xf numFmtId="43" fontId="3" fillId="3" borderId="8" xfId="0" applyNumberFormat="1" applyFont="1" applyFill="1" applyBorder="1" applyAlignment="1"/>
    <xf numFmtId="43" fontId="3" fillId="3" borderId="0" xfId="0" applyNumberFormat="1" applyFont="1" applyFill="1" applyBorder="1" applyAlignment="1"/>
    <xf numFmtId="0" fontId="4" fillId="3" borderId="0" xfId="0" applyFont="1" applyFill="1" applyBorder="1" applyAlignment="1">
      <alignment horizontal="center"/>
    </xf>
    <xf numFmtId="0" fontId="0" fillId="3" borderId="0" xfId="0" applyFill="1" applyBorder="1" applyAlignment="1"/>
    <xf numFmtId="0" fontId="4" fillId="3" borderId="0" xfId="0" applyFont="1" applyFill="1" applyBorder="1" applyAlignment="1">
      <alignment horizontal="left"/>
    </xf>
    <xf numFmtId="0" fontId="0" fillId="3" borderId="0" xfId="0" applyFill="1" applyAlignment="1">
      <alignment horizontal="left"/>
    </xf>
    <xf numFmtId="0" fontId="0" fillId="3" borderId="0" xfId="0" applyFill="1" applyAlignment="1">
      <alignment vertical="center"/>
    </xf>
    <xf numFmtId="0" fontId="3" fillId="3" borderId="0" xfId="0" applyFont="1" applyFill="1" applyAlignment="1">
      <alignment vertical="center"/>
    </xf>
    <xf numFmtId="187" fontId="0" fillId="4" borderId="3" xfId="0" applyNumberFormat="1" applyFill="1" applyBorder="1" applyAlignment="1">
      <alignment horizontal="right"/>
    </xf>
    <xf numFmtId="43" fontId="0" fillId="4" borderId="3" xfId="0" applyNumberFormat="1" applyFill="1" applyBorder="1"/>
    <xf numFmtId="187" fontId="0" fillId="4" borderId="4" xfId="0" applyNumberFormat="1" applyFill="1" applyBorder="1" applyAlignment="1">
      <alignment horizontal="right"/>
    </xf>
    <xf numFmtId="0" fontId="0" fillId="4" borderId="4" xfId="0" applyFill="1" applyBorder="1"/>
    <xf numFmtId="0" fontId="0" fillId="4" borderId="5" xfId="0" applyFill="1" applyBorder="1" applyAlignment="1"/>
    <xf numFmtId="0" fontId="0" fillId="4" borderId="13" xfId="0" applyFill="1" applyBorder="1" applyAlignment="1"/>
    <xf numFmtId="43" fontId="1" fillId="4" borderId="3" xfId="0" applyNumberFormat="1" applyFont="1" applyFill="1" applyBorder="1"/>
    <xf numFmtId="43" fontId="0" fillId="4" borderId="4" xfId="0" applyNumberFormat="1" applyFill="1" applyBorder="1"/>
    <xf numFmtId="43" fontId="3" fillId="5" borderId="10" xfId="0" applyNumberFormat="1" applyFont="1" applyFill="1" applyBorder="1" applyAlignment="1"/>
    <xf numFmtId="43" fontId="3" fillId="5" borderId="1" xfId="0" applyNumberFormat="1" applyFont="1" applyFill="1" applyBorder="1" applyAlignment="1"/>
    <xf numFmtId="43" fontId="3" fillId="5" borderId="1" xfId="0" applyNumberFormat="1" applyFont="1" applyFill="1" applyBorder="1" applyAlignment="1">
      <alignment horizontal="right"/>
    </xf>
    <xf numFmtId="187" fontId="3" fillId="5" borderId="12" xfId="0" applyNumberFormat="1" applyFont="1" applyFill="1" applyBorder="1" applyAlignment="1">
      <alignment horizontal="left"/>
    </xf>
    <xf numFmtId="0" fontId="0" fillId="5" borderId="8" xfId="0" applyFill="1" applyBorder="1" applyAlignment="1"/>
    <xf numFmtId="43" fontId="3" fillId="5" borderId="9" xfId="0" applyNumberFormat="1" applyFont="1" applyFill="1" applyBorder="1" applyAlignment="1"/>
    <xf numFmtId="0" fontId="4" fillId="5" borderId="9" xfId="0" applyFont="1" applyFill="1" applyBorder="1" applyAlignment="1"/>
    <xf numFmtId="0" fontId="0" fillId="5" borderId="1" xfId="0" applyFill="1" applyBorder="1" applyAlignment="1"/>
    <xf numFmtId="43" fontId="3" fillId="5" borderId="1" xfId="0" applyNumberFormat="1" applyFont="1" applyFill="1" applyBorder="1"/>
    <xf numFmtId="187" fontId="3" fillId="5" borderId="8" xfId="0" applyNumberFormat="1" applyFont="1" applyFill="1" applyBorder="1" applyAlignment="1">
      <alignment horizontal="left"/>
    </xf>
    <xf numFmtId="0" fontId="0" fillId="5" borderId="7" xfId="0" applyFill="1" applyBorder="1"/>
    <xf numFmtId="0" fontId="3" fillId="3" borderId="0" xfId="0" applyFont="1" applyFill="1"/>
    <xf numFmtId="43" fontId="0" fillId="4" borderId="6" xfId="0" applyNumberFormat="1" applyFill="1" applyBorder="1"/>
    <xf numFmtId="0" fontId="0" fillId="4" borderId="0" xfId="0" applyFill="1"/>
    <xf numFmtId="187" fontId="0" fillId="4" borderId="2" xfId="0" applyNumberFormat="1" applyFill="1" applyBorder="1" applyAlignment="1">
      <alignment horizontal="right"/>
    </xf>
    <xf numFmtId="43" fontId="4" fillId="4" borderId="3" xfId="0" applyNumberFormat="1" applyFont="1" applyFill="1" applyBorder="1"/>
    <xf numFmtId="0" fontId="0" fillId="4" borderId="19" xfId="0" applyFill="1" applyBorder="1" applyAlignment="1"/>
    <xf numFmtId="0" fontId="0" fillId="4" borderId="15" xfId="0" applyFill="1" applyBorder="1" applyAlignment="1"/>
    <xf numFmtId="0" fontId="0" fillId="4" borderId="19" xfId="0" applyFill="1" applyBorder="1" applyAlignment="1"/>
    <xf numFmtId="0" fontId="3" fillId="5" borderId="9" xfId="0" applyFont="1" applyFill="1" applyBorder="1" applyAlignment="1">
      <alignment horizontal="left"/>
    </xf>
    <xf numFmtId="0" fontId="3" fillId="5" borderId="8" xfId="0" applyFont="1" applyFill="1" applyBorder="1" applyAlignment="1"/>
    <xf numFmtId="0" fontId="5" fillId="3" borderId="14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4" borderId="5" xfId="0" applyFill="1" applyBorder="1" applyAlignment="1"/>
    <xf numFmtId="0" fontId="0" fillId="4" borderId="13" xfId="0" applyFill="1" applyBorder="1" applyAlignment="1"/>
    <xf numFmtId="0" fontId="0" fillId="4" borderId="16" xfId="0" applyFill="1" applyBorder="1" applyAlignment="1"/>
    <xf numFmtId="0" fontId="4" fillId="5" borderId="9" xfId="0" applyFont="1" applyFill="1" applyBorder="1" applyAlignment="1">
      <alignment horizontal="left"/>
    </xf>
    <xf numFmtId="0" fontId="4" fillId="5" borderId="8" xfId="0" applyFont="1" applyFill="1" applyBorder="1" applyAlignment="1">
      <alignment horizontal="left"/>
    </xf>
    <xf numFmtId="0" fontId="4" fillId="5" borderId="12" xfId="0" applyFont="1" applyFill="1" applyBorder="1" applyAlignment="1">
      <alignment horizontal="left"/>
    </xf>
    <xf numFmtId="0" fontId="0" fillId="4" borderId="17" xfId="0" applyFill="1" applyBorder="1" applyAlignment="1"/>
    <xf numFmtId="0" fontId="0" fillId="4" borderId="18" xfId="0" applyFill="1" applyBorder="1" applyAlignment="1"/>
    <xf numFmtId="187" fontId="0" fillId="4" borderId="5" xfId="0" applyNumberFormat="1" applyFill="1" applyBorder="1" applyAlignment="1">
      <alignment horizontal="right"/>
    </xf>
    <xf numFmtId="187" fontId="0" fillId="4" borderId="17" xfId="0" applyNumberFormat="1" applyFill="1" applyBorder="1" applyAlignment="1">
      <alignment horizontal="right"/>
    </xf>
    <xf numFmtId="0" fontId="0" fillId="5" borderId="8" xfId="0" applyFill="1" applyBorder="1" applyAlignment="1"/>
    <xf numFmtId="0" fontId="0" fillId="5" borderId="12" xfId="0" applyFill="1" applyBorder="1" applyAlignment="1"/>
    <xf numFmtId="0" fontId="5" fillId="3" borderId="0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187" fontId="0" fillId="4" borderId="6" xfId="0" applyNumberFormat="1" applyFill="1" applyBorder="1" applyAlignment="1">
      <alignment horizontal="right"/>
    </xf>
    <xf numFmtId="187" fontId="0" fillId="4" borderId="15" xfId="0" applyNumberForma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J21"/>
  <sheetViews>
    <sheetView workbookViewId="0">
      <selection activeCell="G24" sqref="G24"/>
    </sheetView>
  </sheetViews>
  <sheetFormatPr defaultRowHeight="12.75"/>
  <cols>
    <col min="1" max="1" width="3.42578125" style="2" customWidth="1"/>
    <col min="2" max="2" width="11.85546875" style="2" customWidth="1"/>
    <col min="3" max="3" width="17.85546875" style="2" customWidth="1"/>
    <col min="4" max="4" width="11.5703125" style="2" customWidth="1"/>
    <col min="5" max="7" width="12" style="2" customWidth="1"/>
    <col min="8" max="8" width="7" style="2" customWidth="1"/>
    <col min="9" max="16384" width="9.140625" style="2"/>
  </cols>
  <sheetData>
    <row r="2" spans="2:10" ht="25.5" customHeight="1">
      <c r="B2" s="48" t="s">
        <v>29</v>
      </c>
      <c r="C2" s="48"/>
      <c r="D2" s="48"/>
      <c r="E2" s="48"/>
      <c r="F2" s="48"/>
      <c r="G2" s="48"/>
    </row>
    <row r="3" spans="2:10" ht="20.100000000000001" customHeight="1">
      <c r="B3" s="1" t="s">
        <v>0</v>
      </c>
      <c r="C3" s="49" t="s">
        <v>3</v>
      </c>
      <c r="D3" s="50"/>
      <c r="E3" s="1" t="s">
        <v>1</v>
      </c>
      <c r="F3" s="1" t="s">
        <v>2</v>
      </c>
      <c r="G3" s="1" t="s">
        <v>17</v>
      </c>
    </row>
    <row r="4" spans="2:10" ht="15" customHeight="1">
      <c r="B4" s="19">
        <v>40179</v>
      </c>
      <c r="C4" s="51" t="s">
        <v>4</v>
      </c>
      <c r="D4" s="52"/>
      <c r="E4" s="20">
        <v>25000</v>
      </c>
      <c r="F4" s="42"/>
      <c r="G4" s="20">
        <f>IFERROR(E4-F4,"")</f>
        <v>25000</v>
      </c>
    </row>
    <row r="5" spans="2:10" ht="15" customHeight="1">
      <c r="B5" s="19">
        <v>40179</v>
      </c>
      <c r="C5" s="51" t="s">
        <v>5</v>
      </c>
      <c r="D5" s="52"/>
      <c r="E5" s="20">
        <v>8000</v>
      </c>
      <c r="F5" s="20">
        <v>0</v>
      </c>
      <c r="G5" s="20">
        <f t="shared" ref="G5:G17" si="0">IFERROR(G4+E5-F5,"")</f>
        <v>33000</v>
      </c>
    </row>
    <row r="6" spans="2:10" ht="15" customHeight="1">
      <c r="B6" s="19">
        <v>40179</v>
      </c>
      <c r="C6" s="51" t="s">
        <v>6</v>
      </c>
      <c r="D6" s="52"/>
      <c r="E6" s="20"/>
      <c r="F6" s="20">
        <v>8000</v>
      </c>
      <c r="G6" s="20">
        <f t="shared" si="0"/>
        <v>25000</v>
      </c>
    </row>
    <row r="7" spans="2:10" ht="15" customHeight="1">
      <c r="B7" s="19">
        <v>40183</v>
      </c>
      <c r="C7" s="51" t="s">
        <v>7</v>
      </c>
      <c r="D7" s="52"/>
      <c r="E7" s="20"/>
      <c r="F7" s="20">
        <v>5000</v>
      </c>
      <c r="G7" s="20">
        <f t="shared" si="0"/>
        <v>20000</v>
      </c>
    </row>
    <row r="8" spans="2:10" ht="15" customHeight="1">
      <c r="B8" s="19">
        <v>40188</v>
      </c>
      <c r="C8" s="51" t="s">
        <v>8</v>
      </c>
      <c r="D8" s="52"/>
      <c r="E8" s="20"/>
      <c r="F8" s="20">
        <v>2500</v>
      </c>
      <c r="G8" s="20">
        <f t="shared" si="0"/>
        <v>17500</v>
      </c>
    </row>
    <row r="9" spans="2:10" ht="15" customHeight="1">
      <c r="B9" s="19">
        <v>40193</v>
      </c>
      <c r="C9" s="51" t="s">
        <v>9</v>
      </c>
      <c r="D9" s="52"/>
      <c r="E9" s="20">
        <v>6000</v>
      </c>
      <c r="F9" s="20"/>
      <c r="G9" s="20">
        <f t="shared" si="0"/>
        <v>23500</v>
      </c>
    </row>
    <row r="10" spans="2:10" ht="15" customHeight="1">
      <c r="B10" s="19">
        <v>40191</v>
      </c>
      <c r="C10" s="51" t="s">
        <v>16</v>
      </c>
      <c r="D10" s="52"/>
      <c r="E10" s="20"/>
      <c r="F10" s="25">
        <v>2000</v>
      </c>
      <c r="G10" s="20">
        <f t="shared" si="0"/>
        <v>21500</v>
      </c>
    </row>
    <row r="11" spans="2:10" ht="15" customHeight="1">
      <c r="B11" s="19">
        <v>40198</v>
      </c>
      <c r="C11" s="51" t="s">
        <v>10</v>
      </c>
      <c r="D11" s="52"/>
      <c r="E11" s="20"/>
      <c r="F11" s="20">
        <v>1200</v>
      </c>
      <c r="G11" s="20">
        <f t="shared" si="0"/>
        <v>20300</v>
      </c>
    </row>
    <row r="12" spans="2:10" ht="15" customHeight="1">
      <c r="B12" s="19">
        <v>40198</v>
      </c>
      <c r="C12" s="51" t="s">
        <v>11</v>
      </c>
      <c r="D12" s="52"/>
      <c r="E12" s="20"/>
      <c r="F12" s="20">
        <v>300</v>
      </c>
      <c r="G12" s="20">
        <f t="shared" si="0"/>
        <v>20000</v>
      </c>
    </row>
    <row r="13" spans="2:10" ht="15" customHeight="1">
      <c r="B13" s="19">
        <v>40202</v>
      </c>
      <c r="C13" s="51" t="s">
        <v>12</v>
      </c>
      <c r="D13" s="52"/>
      <c r="E13" s="20"/>
      <c r="F13" s="20">
        <v>800</v>
      </c>
      <c r="G13" s="20">
        <f t="shared" si="0"/>
        <v>19200</v>
      </c>
    </row>
    <row r="14" spans="2:10" ht="15" customHeight="1">
      <c r="B14" s="19">
        <v>40203</v>
      </c>
      <c r="C14" s="51" t="s">
        <v>26</v>
      </c>
      <c r="D14" s="52"/>
      <c r="E14" s="20"/>
      <c r="F14" s="20">
        <v>3000</v>
      </c>
      <c r="G14" s="20">
        <f t="shared" si="0"/>
        <v>16200</v>
      </c>
      <c r="J14" s="5"/>
    </row>
    <row r="15" spans="2:10" ht="15" customHeight="1">
      <c r="B15" s="19">
        <v>40203</v>
      </c>
      <c r="C15" s="51" t="s">
        <v>13</v>
      </c>
      <c r="D15" s="52"/>
      <c r="E15" s="20">
        <v>600</v>
      </c>
      <c r="F15" s="20"/>
      <c r="G15" s="20">
        <f t="shared" si="0"/>
        <v>16800</v>
      </c>
    </row>
    <row r="16" spans="2:10" ht="15" customHeight="1">
      <c r="B16" s="41">
        <v>40207</v>
      </c>
      <c r="C16" s="44" t="s">
        <v>15</v>
      </c>
      <c r="D16" s="53"/>
      <c r="E16" s="39"/>
      <c r="F16" s="20">
        <v>8600</v>
      </c>
      <c r="G16" s="20">
        <f t="shared" si="0"/>
        <v>8200</v>
      </c>
    </row>
    <row r="17" spans="2:10" ht="15" customHeight="1">
      <c r="B17" s="19">
        <v>40209</v>
      </c>
      <c r="C17" s="44" t="s">
        <v>14</v>
      </c>
      <c r="D17" s="45"/>
      <c r="E17" s="39">
        <v>18000</v>
      </c>
      <c r="F17" s="40"/>
      <c r="G17" s="20">
        <f t="shared" si="0"/>
        <v>26200</v>
      </c>
    </row>
    <row r="18" spans="2:10" ht="15" customHeight="1">
      <c r="B18" s="21"/>
      <c r="C18" s="57"/>
      <c r="D18" s="58"/>
      <c r="E18" s="26"/>
      <c r="F18" s="26"/>
      <c r="G18" s="20"/>
    </row>
    <row r="19" spans="2:10" s="7" customFormat="1" ht="15" customHeight="1">
      <c r="B19" s="54" t="s">
        <v>20</v>
      </c>
      <c r="C19" s="55"/>
      <c r="D19" s="56"/>
      <c r="E19" s="28">
        <f>SUM(E4:E18)</f>
        <v>57600</v>
      </c>
      <c r="F19" s="32">
        <f>SUM(F4:F17)</f>
        <v>31400</v>
      </c>
      <c r="G19" s="28">
        <f>E19-F19</f>
        <v>26200</v>
      </c>
    </row>
    <row r="20" spans="2:10" ht="15" customHeight="1">
      <c r="B20" s="33" t="s">
        <v>18</v>
      </c>
      <c r="C20" s="31"/>
      <c r="D20" s="31"/>
      <c r="E20" s="34"/>
      <c r="F20" s="34"/>
      <c r="G20" s="35">
        <v>7000</v>
      </c>
    </row>
    <row r="21" spans="2:10" ht="15" customHeight="1">
      <c r="B21" s="46" t="s">
        <v>19</v>
      </c>
      <c r="C21" s="47"/>
      <c r="D21" s="36">
        <f>IF(MAX(B5:B19),MAX(B5:B19),"")</f>
        <v>40209</v>
      </c>
      <c r="E21" s="37"/>
      <c r="F21" s="37"/>
      <c r="G21" s="35">
        <f>SUM(G19:G20)</f>
        <v>33200</v>
      </c>
      <c r="J21" s="38"/>
    </row>
  </sheetData>
  <mergeCells count="19">
    <mergeCell ref="C13:D13"/>
    <mergeCell ref="C14:D14"/>
    <mergeCell ref="C15:D15"/>
    <mergeCell ref="C17:D17"/>
    <mergeCell ref="B21:C21"/>
    <mergeCell ref="B2:G2"/>
    <mergeCell ref="C3:D3"/>
    <mergeCell ref="C4:D4"/>
    <mergeCell ref="C10:D10"/>
    <mergeCell ref="C5:D5"/>
    <mergeCell ref="C6:D6"/>
    <mergeCell ref="C7:D7"/>
    <mergeCell ref="C8:D8"/>
    <mergeCell ref="C9:D9"/>
    <mergeCell ref="C16:D16"/>
    <mergeCell ref="B19:D19"/>
    <mergeCell ref="C18:D18"/>
    <mergeCell ref="C11:D11"/>
    <mergeCell ref="C12:D12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2:M24"/>
  <sheetViews>
    <sheetView tabSelected="1" workbookViewId="0">
      <selection activeCell="H23" sqref="H23"/>
    </sheetView>
  </sheetViews>
  <sheetFormatPr defaultRowHeight="12.75"/>
  <cols>
    <col min="1" max="1" width="2.5703125" style="2" customWidth="1"/>
    <col min="2" max="2" width="11.85546875" style="2" customWidth="1"/>
    <col min="3" max="3" width="16.5703125" style="2" customWidth="1"/>
    <col min="4" max="4" width="11.42578125" style="2" customWidth="1"/>
    <col min="5" max="5" width="12" style="2" customWidth="1"/>
    <col min="6" max="6" width="2.42578125" style="2" customWidth="1"/>
    <col min="7" max="7" width="11.85546875" style="2" customWidth="1"/>
    <col min="8" max="8" width="11.28515625" style="2" customWidth="1"/>
    <col min="9" max="9" width="15.5703125" style="2" customWidth="1"/>
    <col min="10" max="10" width="12" style="2" customWidth="1"/>
    <col min="11" max="11" width="3.42578125" style="2" customWidth="1"/>
    <col min="12" max="16384" width="9.140625" style="2"/>
  </cols>
  <sheetData>
    <row r="2" spans="2:13" ht="25.5" customHeight="1">
      <c r="B2" s="48" t="s">
        <v>27</v>
      </c>
      <c r="C2" s="48"/>
      <c r="D2" s="48"/>
      <c r="E2" s="48"/>
      <c r="F2" s="63"/>
      <c r="G2" s="63"/>
      <c r="H2" s="63"/>
      <c r="I2" s="63"/>
      <c r="J2" s="48"/>
    </row>
    <row r="3" spans="2:13" ht="20.100000000000001" customHeight="1">
      <c r="B3" s="1" t="s">
        <v>0</v>
      </c>
      <c r="C3" s="49" t="s">
        <v>3</v>
      </c>
      <c r="D3" s="50"/>
      <c r="E3" s="1" t="s">
        <v>1</v>
      </c>
      <c r="F3" s="3"/>
      <c r="G3" s="1" t="s">
        <v>0</v>
      </c>
      <c r="H3" s="49" t="s">
        <v>3</v>
      </c>
      <c r="I3" s="50"/>
      <c r="J3" s="1" t="s">
        <v>2</v>
      </c>
    </row>
    <row r="4" spans="2:13" ht="15" customHeight="1">
      <c r="B4" s="19">
        <v>40179</v>
      </c>
      <c r="C4" s="51" t="s">
        <v>4</v>
      </c>
      <c r="D4" s="52"/>
      <c r="E4" s="20">
        <v>25000</v>
      </c>
      <c r="F4" s="4"/>
      <c r="G4" s="19">
        <v>40179</v>
      </c>
      <c r="H4" s="51" t="s">
        <v>6</v>
      </c>
      <c r="I4" s="52"/>
      <c r="J4" s="20">
        <v>8000</v>
      </c>
    </row>
    <row r="5" spans="2:13" ht="15" customHeight="1">
      <c r="B5" s="19">
        <v>40179</v>
      </c>
      <c r="C5" s="51" t="s">
        <v>5</v>
      </c>
      <c r="D5" s="52"/>
      <c r="E5" s="20">
        <v>8000</v>
      </c>
      <c r="F5" s="4"/>
      <c r="G5" s="19">
        <v>40183</v>
      </c>
      <c r="H5" s="51" t="s">
        <v>28</v>
      </c>
      <c r="I5" s="52"/>
      <c r="J5" s="20">
        <v>5000</v>
      </c>
    </row>
    <row r="6" spans="2:13" ht="15" customHeight="1">
      <c r="B6" s="19">
        <v>40193</v>
      </c>
      <c r="C6" s="51" t="s">
        <v>9</v>
      </c>
      <c r="D6" s="52"/>
      <c r="E6" s="20">
        <v>6000</v>
      </c>
      <c r="F6" s="4"/>
      <c r="G6" s="19">
        <v>40188</v>
      </c>
      <c r="H6" s="23" t="s">
        <v>8</v>
      </c>
      <c r="I6" s="24"/>
      <c r="J6" s="20">
        <v>2500</v>
      </c>
    </row>
    <row r="7" spans="2:13" ht="15" customHeight="1">
      <c r="B7" s="19">
        <v>40203</v>
      </c>
      <c r="C7" s="51" t="s">
        <v>13</v>
      </c>
      <c r="D7" s="52"/>
      <c r="E7" s="20">
        <v>600</v>
      </c>
      <c r="F7" s="4"/>
      <c r="G7" s="19">
        <v>40191</v>
      </c>
      <c r="H7" s="23" t="s">
        <v>16</v>
      </c>
      <c r="I7" s="24"/>
      <c r="J7" s="25">
        <v>2000</v>
      </c>
    </row>
    <row r="8" spans="2:13" ht="15" customHeight="1">
      <c r="B8" s="19">
        <v>40209</v>
      </c>
      <c r="C8" s="51" t="s">
        <v>14</v>
      </c>
      <c r="D8" s="52"/>
      <c r="E8" s="20">
        <v>18000</v>
      </c>
      <c r="F8" s="4"/>
      <c r="G8" s="19">
        <v>40198</v>
      </c>
      <c r="H8" s="23" t="s">
        <v>10</v>
      </c>
      <c r="I8" s="24"/>
      <c r="J8" s="20">
        <v>1200</v>
      </c>
    </row>
    <row r="9" spans="2:13" ht="15" customHeight="1">
      <c r="B9" s="19"/>
      <c r="C9" s="59"/>
      <c r="D9" s="52"/>
      <c r="E9" s="42"/>
      <c r="F9" s="4"/>
      <c r="G9" s="19">
        <v>40198</v>
      </c>
      <c r="H9" s="23" t="s">
        <v>11</v>
      </c>
      <c r="I9" s="24"/>
      <c r="J9" s="20">
        <v>300</v>
      </c>
    </row>
    <row r="10" spans="2:13" ht="15" customHeight="1">
      <c r="B10" s="19"/>
      <c r="C10" s="59"/>
      <c r="D10" s="52"/>
      <c r="E10" s="20"/>
      <c r="F10" s="4"/>
      <c r="G10" s="19">
        <v>40202</v>
      </c>
      <c r="H10" s="23" t="s">
        <v>12</v>
      </c>
      <c r="I10" s="24"/>
      <c r="J10" s="20">
        <v>800</v>
      </c>
    </row>
    <row r="11" spans="2:13" ht="15" customHeight="1">
      <c r="B11" s="19"/>
      <c r="C11" s="59"/>
      <c r="D11" s="52"/>
      <c r="E11" s="20"/>
      <c r="F11" s="4"/>
      <c r="G11" s="19">
        <v>40203</v>
      </c>
      <c r="H11" s="23" t="s">
        <v>26</v>
      </c>
      <c r="I11" s="24"/>
      <c r="J11" s="20">
        <v>3000</v>
      </c>
    </row>
    <row r="12" spans="2:13" ht="15" customHeight="1">
      <c r="B12" s="19"/>
      <c r="C12" s="59"/>
      <c r="D12" s="52"/>
      <c r="E12" s="20"/>
      <c r="F12" s="4"/>
      <c r="G12" s="19">
        <v>40207</v>
      </c>
      <c r="H12" s="23" t="s">
        <v>15</v>
      </c>
      <c r="I12" s="24"/>
      <c r="J12" s="20">
        <v>8600</v>
      </c>
    </row>
    <row r="13" spans="2:13" ht="15" customHeight="1">
      <c r="B13" s="19"/>
      <c r="C13" s="59"/>
      <c r="D13" s="52"/>
      <c r="E13" s="20"/>
      <c r="F13" s="4"/>
      <c r="G13" s="19"/>
      <c r="H13" s="59"/>
      <c r="I13" s="52"/>
      <c r="J13" s="20"/>
    </row>
    <row r="14" spans="2:13" ht="15" customHeight="1">
      <c r="B14" s="19"/>
      <c r="C14" s="59"/>
      <c r="D14" s="52"/>
      <c r="E14" s="20"/>
      <c r="F14" s="4"/>
      <c r="G14" s="19"/>
      <c r="H14" s="59"/>
      <c r="I14" s="52"/>
      <c r="J14" s="20"/>
      <c r="M14" s="5"/>
    </row>
    <row r="15" spans="2:13" ht="15" customHeight="1">
      <c r="B15" s="19"/>
      <c r="C15" s="59"/>
      <c r="D15" s="52"/>
      <c r="E15" s="20"/>
      <c r="F15" s="4"/>
      <c r="G15" s="19"/>
      <c r="H15" s="59"/>
      <c r="I15" s="52"/>
      <c r="J15" s="20"/>
    </row>
    <row r="16" spans="2:13" ht="15" customHeight="1">
      <c r="B16" s="19"/>
      <c r="C16" s="59"/>
      <c r="D16" s="52"/>
      <c r="E16" s="20"/>
      <c r="F16" s="4"/>
      <c r="G16" s="19"/>
      <c r="H16" s="59"/>
      <c r="I16" s="52"/>
      <c r="J16" s="20"/>
    </row>
    <row r="17" spans="2:13" ht="15" customHeight="1">
      <c r="B17" s="66"/>
      <c r="C17" s="67"/>
      <c r="D17" s="43"/>
      <c r="E17" s="39"/>
      <c r="F17" s="4"/>
      <c r="G17" s="66"/>
      <c r="H17" s="67"/>
      <c r="I17" s="43"/>
      <c r="J17" s="39"/>
    </row>
    <row r="18" spans="2:13" ht="15" customHeight="1">
      <c r="B18" s="21"/>
      <c r="C18" s="60"/>
      <c r="D18" s="58"/>
      <c r="E18" s="22"/>
      <c r="F18" s="6"/>
      <c r="G18" s="21"/>
      <c r="H18" s="60"/>
      <c r="I18" s="58"/>
      <c r="J18" s="26"/>
    </row>
    <row r="19" spans="2:13" s="7" customFormat="1" ht="15" customHeight="1">
      <c r="B19" s="54" t="s">
        <v>24</v>
      </c>
      <c r="C19" s="55"/>
      <c r="D19" s="56"/>
      <c r="E19" s="27">
        <f>SUM(E4:E18)</f>
        <v>57600</v>
      </c>
      <c r="F19" s="8"/>
      <c r="G19" s="64" t="s">
        <v>25</v>
      </c>
      <c r="H19" s="65"/>
      <c r="I19" s="62"/>
      <c r="J19" s="28">
        <f>SUM(J4:J18)</f>
        <v>31400</v>
      </c>
    </row>
    <row r="20" spans="2:13" s="7" customFormat="1" ht="6.75" customHeight="1">
      <c r="B20" s="9"/>
      <c r="C20" s="9"/>
      <c r="D20" s="10"/>
      <c r="E20" s="11"/>
      <c r="F20" s="12"/>
      <c r="G20" s="13"/>
      <c r="H20" s="13"/>
      <c r="I20" s="14"/>
      <c r="J20" s="12"/>
    </row>
    <row r="21" spans="2:13" s="7" customFormat="1" ht="15" customHeight="1">
      <c r="B21" s="15"/>
      <c r="C21" s="14"/>
      <c r="D21" s="54" t="s">
        <v>22</v>
      </c>
      <c r="E21" s="61"/>
      <c r="F21" s="61"/>
      <c r="G21" s="62"/>
      <c r="H21" s="27">
        <f>E19-J19</f>
        <v>26200</v>
      </c>
      <c r="I21" s="14"/>
      <c r="J21" s="12"/>
    </row>
    <row r="22" spans="2:13" s="7" customFormat="1" ht="15" customHeight="1">
      <c r="B22" s="15"/>
      <c r="C22" s="14"/>
      <c r="D22" s="54" t="s">
        <v>23</v>
      </c>
      <c r="E22" s="61"/>
      <c r="F22" s="61"/>
      <c r="G22" s="62"/>
      <c r="H22" s="29">
        <v>7000</v>
      </c>
    </row>
    <row r="23" spans="2:13" s="7" customFormat="1" ht="15" customHeight="1">
      <c r="B23" s="15"/>
      <c r="C23" s="14"/>
      <c r="D23" s="46" t="s">
        <v>21</v>
      </c>
      <c r="E23" s="47"/>
      <c r="F23" s="47"/>
      <c r="G23" s="30">
        <f>IF(MAX(B4:B18,G4:G18),MAX(B4:B18,G4:G11),"")</f>
        <v>40209</v>
      </c>
      <c r="H23" s="28">
        <f>SUM(H21:H22)</f>
        <v>33200</v>
      </c>
      <c r="I23" s="16"/>
    </row>
    <row r="24" spans="2:13" s="17" customFormat="1">
      <c r="M24" s="18"/>
    </row>
  </sheetData>
  <mergeCells count="29">
    <mergeCell ref="B2:J2"/>
    <mergeCell ref="G19:I19"/>
    <mergeCell ref="C3:D3"/>
    <mergeCell ref="C4:D4"/>
    <mergeCell ref="C5:D5"/>
    <mergeCell ref="C6:D6"/>
    <mergeCell ref="C7:D7"/>
    <mergeCell ref="C8:D8"/>
    <mergeCell ref="C13:D13"/>
    <mergeCell ref="H3:I3"/>
    <mergeCell ref="C10:D10"/>
    <mergeCell ref="C11:D11"/>
    <mergeCell ref="C12:D12"/>
    <mergeCell ref="H13:I13"/>
    <mergeCell ref="H4:I4"/>
    <mergeCell ref="H5:I5"/>
    <mergeCell ref="B19:D19"/>
    <mergeCell ref="D23:F23"/>
    <mergeCell ref="C14:D14"/>
    <mergeCell ref="C15:D15"/>
    <mergeCell ref="C16:D16"/>
    <mergeCell ref="C18:D18"/>
    <mergeCell ref="D22:G22"/>
    <mergeCell ref="D21:G21"/>
    <mergeCell ref="C9:D9"/>
    <mergeCell ref="H14:I14"/>
    <mergeCell ref="H15:I15"/>
    <mergeCell ref="H16:I16"/>
    <mergeCell ref="H18:I18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บัญชีรับ-จ่าย แบบที่ 1</vt:lpstr>
      <vt:lpstr>บัญชีรับ-จ่าย แบบที่ 2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Nanthanee Kwangsopa</dc:creator>
  <cp:lastModifiedBy>Nanthanee Kwangsopa</cp:lastModifiedBy>
  <dcterms:created xsi:type="dcterms:W3CDTF">2006-07-06T07:59:28Z</dcterms:created>
  <dcterms:modified xsi:type="dcterms:W3CDTF">2010-03-01T17:09:30Z</dcterms:modified>
</cp:coreProperties>
</file>